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hamematakan'!$A$1:$E$68</definedName>
    <definedName name="_xlnm.Print_Area" localSheetId="0">'Ekamutneri hamematakan'!$A$1:$E$69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27" i="26"/>
  <c r="E28"/>
  <c r="C35" l="1"/>
  <c r="E46" i="27" l="1"/>
  <c r="E44"/>
  <c r="E62" i="26"/>
  <c r="E61"/>
  <c r="E59"/>
  <c r="E17" i="27" l="1"/>
  <c r="E15"/>
  <c r="E23" i="26"/>
  <c r="E22"/>
  <c r="E21"/>
  <c r="D18"/>
  <c r="D6" s="1"/>
  <c r="C6"/>
  <c r="E67" i="27"/>
  <c r="E66"/>
  <c r="D65"/>
  <c r="C65"/>
  <c r="E64"/>
  <c r="E63"/>
  <c r="D62"/>
  <c r="C62"/>
  <c r="E61"/>
  <c r="E60"/>
  <c r="E59"/>
  <c r="E58"/>
  <c r="D57"/>
  <c r="C57"/>
  <c r="E56"/>
  <c r="E55"/>
  <c r="E54"/>
  <c r="D53"/>
  <c r="C53"/>
  <c r="E51"/>
  <c r="E50"/>
  <c r="E49"/>
  <c r="E48"/>
  <c r="D47"/>
  <c r="C47"/>
  <c r="E45"/>
  <c r="E43"/>
  <c r="E42"/>
  <c r="E41"/>
  <c r="E40"/>
  <c r="E39"/>
  <c r="E38"/>
  <c r="E37"/>
  <c r="E36"/>
  <c r="E35"/>
  <c r="E34"/>
  <c r="E33"/>
  <c r="E32"/>
  <c r="E31"/>
  <c r="E30"/>
  <c r="E29"/>
  <c r="E28"/>
  <c r="D27"/>
  <c r="C27"/>
  <c r="E26"/>
  <c r="E25"/>
  <c r="E24"/>
  <c r="E23"/>
  <c r="E22"/>
  <c r="E21"/>
  <c r="E20"/>
  <c r="E16"/>
  <c r="E14"/>
  <c r="E13"/>
  <c r="E12"/>
  <c r="E11"/>
  <c r="E10"/>
  <c r="E9"/>
  <c r="E8"/>
  <c r="D7"/>
  <c r="C7"/>
  <c r="E6"/>
  <c r="E68" i="26"/>
  <c r="E67"/>
  <c r="E66"/>
  <c r="E65"/>
  <c r="E64"/>
  <c r="E63"/>
  <c r="E60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D35"/>
  <c r="D24" s="1"/>
  <c r="E34"/>
  <c r="E33"/>
  <c r="E32"/>
  <c r="E31"/>
  <c r="E30"/>
  <c r="E29"/>
  <c r="E26"/>
  <c r="E25"/>
  <c r="C24"/>
  <c r="E20"/>
  <c r="E19"/>
  <c r="E17"/>
  <c r="E16"/>
  <c r="E15"/>
  <c r="E14"/>
  <c r="E13"/>
  <c r="E12"/>
  <c r="E11"/>
  <c r="E10"/>
  <c r="E9"/>
  <c r="E8"/>
  <c r="E7"/>
  <c r="C19" i="27" l="1"/>
  <c r="D19"/>
  <c r="E18" i="26"/>
  <c r="C52" i="27"/>
  <c r="E62"/>
  <c r="D52"/>
  <c r="E24" i="26"/>
  <c r="E65" i="27"/>
  <c r="E57"/>
  <c r="E27"/>
  <c r="E47"/>
  <c r="E53"/>
  <c r="C69" i="26"/>
  <c r="E35"/>
  <c r="D69"/>
  <c r="E6"/>
  <c r="E7" i="27"/>
  <c r="E19" l="1"/>
  <c r="D18"/>
  <c r="D68" s="1"/>
  <c r="C18"/>
  <c r="C68" s="1"/>
  <c r="E69" i="26"/>
  <c r="E52" i="27"/>
  <c r="E68" l="1"/>
  <c r="E18"/>
</calcChain>
</file>

<file path=xl/sharedStrings.xml><?xml version="1.0" encoding="utf-8"?>
<sst xmlns="http://schemas.openxmlformats.org/spreadsheetml/2006/main" count="152" uniqueCount="111">
  <si>
    <t>հ/հ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</si>
  <si>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</si>
  <si>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</si>
  <si>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</si>
  <si>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</si>
  <si>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</si>
  <si>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</si>
  <si>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</si>
  <si>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</si>
  <si>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</si>
  <si>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</si>
  <si>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</si>
  <si>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</si>
  <si>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</si>
  <si>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</si>
  <si>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</si>
  <si>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</si>
  <si>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</si>
  <si>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</si>
  <si>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</si>
  <si>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</si>
  <si>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</si>
  <si>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</si>
  <si>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</si>
  <si>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</si>
  <si>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</si>
  <si>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</si>
  <si>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</si>
  <si>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</si>
  <si>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</si>
  <si>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</si>
  <si>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</si>
  <si>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</si>
  <si>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</si>
  <si>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</si>
  <si>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</si>
  <si>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</si>
  <si>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</si>
  <si>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</si>
  <si>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</si>
  <si>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</si>
  <si>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</si>
  <si>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</si>
  <si>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</si>
  <si>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</si>
  <si>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</si>
  <si>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</si>
  <si>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</si>
  <si>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</si>
  <si>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</si>
  <si>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</si>
  <si>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</si>
  <si>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</si>
  <si>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</si>
  <si>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</si>
  <si>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</si>
  <si>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</si>
  <si>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</si>
  <si>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</si>
  <si>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</si>
  <si>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</si>
  <si>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</si>
  <si>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</si>
  <si>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</si>
  <si>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</si>
  <si>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</si>
  <si>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</si>
  <si>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</si>
  <si>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</si>
  <si>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</si>
  <si>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</si>
  <si>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</si>
  <si>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</si>
  <si>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</si>
  <si>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</si>
  <si>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</si>
  <si>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</si>
  <si>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</si>
  <si>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</si>
  <si>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</si>
  <si>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</si>
  <si>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</si>
  <si>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</si>
  <si>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</si>
  <si>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</si>
  <si>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</si>
  <si>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</si>
  <si>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</si>
  <si>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</si>
  <si>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</si>
  <si>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</si>
  <si>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</si>
  <si>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</si>
  <si>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</si>
  <si>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</si>
  <si>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</si>
  <si>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</si>
  <si>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</si>
  <si>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</si>
  <si>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</si>
  <si>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 xml:space="preserve">«Երևանի Վ․ Տերյանի անվան հ 60 հիմնական դպրոց» ՊՈԱԿ-ի </t>
  </si>
  <si>
    <t>Անդամավճարների գծով</t>
  </si>
  <si>
    <t xml:space="preserve">  </t>
  </si>
  <si>
    <t>Նախորդ տարիների եկամուտ</t>
  </si>
  <si>
    <t>Այլ եկամուտներից</t>
  </si>
  <si>
    <t>Տույժ, տուգանքների գծով</t>
  </si>
  <si>
    <t xml:space="preserve">«Երևանի Վ. Տերյանի անվան հ 60 հիմնական դպրոց» ՊՈԱԿ-ի </t>
  </si>
  <si>
    <t>Սուբսիդիա ջրի գծով</t>
  </si>
  <si>
    <t>Նախակրթարանի բարեկարգման աշխատանքների գծով</t>
  </si>
  <si>
    <r>
      <t xml:space="preserve">Հաշվետու ժամանակաշրջանի </t>
    </r>
    <r>
      <rPr>
        <b/>
        <u/>
        <sz val="14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</si>
  <si>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4"/>
        <rFont val="Sylfaen"/>
        <family val="1"/>
        <charset val="204"/>
      </rPr>
      <t>փաստացի կատարողական*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</si>
</sst>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  <font>
      <sz val="14"/>
      <name val="GHEA Grapalat"/>
      <family val="3"/>
    </font>
    <font>
      <sz val="14"/>
      <name val="Sylfaen"/>
      <family val="1"/>
      <charset val="204"/>
    </font>
    <font>
      <b/>
      <u/>
      <sz val="14"/>
      <name val="Sylfaen"/>
      <family val="1"/>
      <charset val="204"/>
    </font>
    <font>
      <sz val="14"/>
      <color indexed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2" fillId="0" borderId="0"/>
  </cellStyleXfs>
  <cellXfs count="62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33" fillId="0" borderId="1" xfId="1" applyFont="1" applyBorder="1" applyAlignment="1" applyProtection="1">
      <alignment horizontal="left" vertical="center"/>
    </xf>
    <xf numFmtId="0" fontId="33" fillId="0" borderId="1" xfId="1" applyFont="1" applyBorder="1" applyAlignment="1" applyProtection="1">
      <alignment vertical="center"/>
    </xf>
    <xf numFmtId="0" fontId="36" fillId="0" borderId="1" xfId="1" applyFont="1" applyBorder="1" applyAlignment="1" applyProtection="1">
      <alignment horizontal="left" vertical="center" wrapText="1"/>
    </xf>
    <xf numFmtId="164" fontId="33" fillId="0" borderId="1" xfId="44" applyNumberFormat="1" applyFont="1" applyBorder="1" applyAlignment="1" applyProtection="1">
      <alignment horizontal="center" vertical="center"/>
    </xf>
    <xf numFmtId="165" fontId="33" fillId="0" borderId="1" xfId="44" applyNumberFormat="1" applyFont="1" applyBorder="1" applyAlignment="1" applyProtection="1">
      <alignment horizontal="left"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33" fillId="0" borderId="2" xfId="44" applyFont="1" applyBorder="1" applyAlignment="1" applyProtection="1">
      <alignment vertical="center"/>
    </xf>
    <xf numFmtId="0" fontId="33" fillId="0" borderId="2" xfId="1" applyFont="1" applyBorder="1" applyAlignment="1" applyProtection="1">
      <alignment horizontal="center" vertical="center" wrapText="1"/>
    </xf>
    <xf numFmtId="0" fontId="34" fillId="0" borderId="1" xfId="0" applyNumberFormat="1" applyFont="1" applyBorder="1" applyAlignment="1" applyProtection="1">
      <alignment horizontal="center" vertical="center" wrapText="1"/>
    </xf>
    <xf numFmtId="0" fontId="33" fillId="0" borderId="2" xfId="1" applyNumberFormat="1" applyFont="1" applyBorder="1" applyAlignment="1" applyProtection="1">
      <alignment horizontal="center" vertical="center" wrapText="1"/>
    </xf>
    <xf numFmtId="0" fontId="25" fillId="0" borderId="1" xfId="44" applyNumberFormat="1" applyFont="1" applyBorder="1" applyAlignment="1" applyProtection="1">
      <alignment horizontal="center" vertical="center"/>
    </xf>
    <xf numFmtId="165" fontId="25" fillId="0" borderId="1" xfId="44" applyNumberFormat="1" applyFont="1" applyBorder="1" applyAlignment="1" applyProtection="1">
      <alignment horizontal="left" vertical="center" wrapText="1"/>
    </xf>
    <xf numFmtId="164" fontId="25" fillId="0" borderId="1" xfId="44" applyNumberFormat="1" applyFont="1" applyBorder="1" applyAlignment="1" applyProtection="1">
      <alignment horizontal="center" vertical="center"/>
    </xf>
    <xf numFmtId="0" fontId="33" fillId="0" borderId="1" xfId="1" applyFont="1" applyBorder="1" applyAlignment="1" applyProtection="1">
      <alignment horizontal="center" vertical="center"/>
    </xf>
    <xf numFmtId="164" fontId="33" fillId="0" borderId="1" xfId="1" applyNumberFormat="1" applyFont="1" applyBorder="1" applyAlignment="1" applyProtection="1">
      <alignment horizontal="center" vertical="center"/>
    </xf>
    <xf numFmtId="0" fontId="25" fillId="0" borderId="1" xfId="44" applyNumberFormat="1" applyFont="1" applyBorder="1" applyAlignment="1" applyProtection="1">
      <alignment horizontal="right" vertical="center"/>
    </xf>
    <xf numFmtId="164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0" fontId="33" fillId="0" borderId="1" xfId="44" applyNumberFormat="1" applyFont="1" applyBorder="1" applyAlignment="1" applyProtection="1">
      <alignment horizontal="center" vertical="center"/>
    </xf>
    <xf numFmtId="0" fontId="36" fillId="0" borderId="1" xfId="1" applyFont="1" applyBorder="1" applyAlignment="1" applyProtection="1">
      <alignment horizontal="left" vertical="center"/>
    </xf>
    <xf numFmtId="165" fontId="33" fillId="24" borderId="1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sine\Desktop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75"/>
  <sheetViews>
    <sheetView view="pageBreakPreview" zoomScaleSheetLayoutView="100" workbookViewId="0">
      <selection sqref="A1:XFD1048576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17" t="s">
        <v>71</v>
      </c>
      <c r="B1" s="17"/>
      <c r="C1" s="17"/>
      <c r="D1" s="17"/>
      <c r="E1" s="17"/>
    </row>
    <row r="2" spans="1:8" s="2" customFormat="1" ht="25.5" customHeight="1">
      <c r="A2" s="18" t="s">
        <v>100</v>
      </c>
      <c r="B2" s="18"/>
      <c r="C2" s="18"/>
      <c r="D2" s="18"/>
      <c r="E2" s="18"/>
      <c r="F2" s="19"/>
      <c r="G2" s="19"/>
    </row>
    <row r="3" spans="1:8" ht="44.25" customHeight="1">
      <c r="A3" s="20" t="s">
        <v>64</v>
      </c>
      <c r="B3" s="20"/>
      <c r="C3" s="20"/>
      <c r="D3" s="20"/>
      <c r="E3" s="20"/>
      <c r="F3" s="21"/>
      <c r="G3" s="21"/>
      <c r="H3" s="21"/>
    </row>
    <row r="4" spans="1:8">
      <c r="E4" s="5" t="s">
        <v>2</v>
      </c>
    </row>
    <row r="5" spans="1:8" s="2" customFormat="1" ht="64.5" customHeight="1">
      <c r="A5" s="22" t="s">
        <v>0</v>
      </c>
      <c r="B5" s="23" t="s">
        <v>3</v>
      </c>
      <c r="C5" s="24" t="s">
        <v>66</v>
      </c>
      <c r="D5" s="24" t="s">
        <v>65</v>
      </c>
      <c r="E5" s="25" t="s">
        <v>4</v>
      </c>
    </row>
    <row r="6" spans="1:8" ht="31.5" customHeight="1">
      <c r="A6" s="26" t="s">
        <v>5</v>
      </c>
      <c r="B6" s="6" t="s">
        <v>6</v>
      </c>
      <c r="C6" s="27">
        <f>SUM(C7,C11:C18,C21:C23)</f>
        <v>78177.600000000006</v>
      </c>
      <c r="D6" s="27">
        <f>SUM(D7,D11:D18,D21:D23)</f>
        <v>85281.7</v>
      </c>
      <c r="E6" s="27">
        <f t="shared" ref="E6:E69" si="0">D6-C6</f>
        <v>7104.0999999999913</v>
      </c>
      <c r="F6" s="28"/>
    </row>
    <row r="7" spans="1:8" ht="18.75" customHeight="1">
      <c r="A7" s="29">
        <v>1</v>
      </c>
      <c r="B7" s="11" t="s">
        <v>72</v>
      </c>
      <c r="C7" s="16">
        <v>78027.199999999997</v>
      </c>
      <c r="D7" s="16">
        <v>78379.8</v>
      </c>
      <c r="E7" s="16">
        <f t="shared" si="0"/>
        <v>352.60000000000582</v>
      </c>
      <c r="F7" s="28"/>
      <c r="G7" s="28"/>
    </row>
    <row r="8" spans="1:8" s="32" customFormat="1" ht="18.75" customHeight="1">
      <c r="A8" s="30">
        <v>1.1000000000000001</v>
      </c>
      <c r="B8" s="13" t="s">
        <v>73</v>
      </c>
      <c r="C8" s="30">
        <v>15624.4</v>
      </c>
      <c r="D8" s="30">
        <v>15624.4</v>
      </c>
      <c r="E8" s="30">
        <f t="shared" si="0"/>
        <v>0</v>
      </c>
      <c r="F8" s="31"/>
    </row>
    <row r="9" spans="1:8" s="32" customFormat="1" ht="18.75" hidden="1" customHeight="1">
      <c r="A9" s="30">
        <v>1.2</v>
      </c>
      <c r="B9" s="13" t="s">
        <v>74</v>
      </c>
      <c r="C9" s="30"/>
      <c r="D9" s="30"/>
      <c r="E9" s="30">
        <f t="shared" si="0"/>
        <v>0</v>
      </c>
      <c r="F9" s="31"/>
    </row>
    <row r="10" spans="1:8" s="32" customFormat="1" ht="18.75" hidden="1" customHeight="1">
      <c r="A10" s="30">
        <v>1.2</v>
      </c>
      <c r="B10" s="13" t="s">
        <v>75</v>
      </c>
      <c r="C10" s="30"/>
      <c r="D10" s="30"/>
      <c r="E10" s="30">
        <f t="shared" si="0"/>
        <v>0</v>
      </c>
      <c r="F10" s="31"/>
    </row>
    <row r="11" spans="1:8" ht="18.75" hidden="1" customHeight="1">
      <c r="A11" s="29">
        <v>2</v>
      </c>
      <c r="B11" s="11" t="s">
        <v>7</v>
      </c>
      <c r="C11" s="16"/>
      <c r="D11" s="16"/>
      <c r="E11" s="16">
        <f t="shared" si="0"/>
        <v>0</v>
      </c>
      <c r="F11" s="28"/>
    </row>
    <row r="12" spans="1:8" ht="19.5" customHeight="1">
      <c r="A12" s="29">
        <v>2</v>
      </c>
      <c r="B12" s="11" t="s">
        <v>76</v>
      </c>
      <c r="C12" s="12">
        <v>84</v>
      </c>
      <c r="D12" s="12">
        <v>342</v>
      </c>
      <c r="E12" s="16">
        <f t="shared" si="0"/>
        <v>258</v>
      </c>
      <c r="F12" s="28"/>
    </row>
    <row r="13" spans="1:8" ht="18.75" customHeight="1">
      <c r="A13" s="29">
        <v>3</v>
      </c>
      <c r="B13" s="10" t="s">
        <v>8</v>
      </c>
      <c r="C13" s="12">
        <v>20.8</v>
      </c>
      <c r="D13" s="12">
        <v>25</v>
      </c>
      <c r="E13" s="16">
        <f t="shared" si="0"/>
        <v>4.1999999999999993</v>
      </c>
      <c r="F13" s="28"/>
    </row>
    <row r="14" spans="1:8" ht="18.75" customHeight="1">
      <c r="A14" s="29">
        <v>4</v>
      </c>
      <c r="B14" s="11" t="s">
        <v>9</v>
      </c>
      <c r="C14" s="12">
        <v>45</v>
      </c>
      <c r="D14" s="12">
        <v>98</v>
      </c>
      <c r="E14" s="16">
        <f t="shared" si="0"/>
        <v>53</v>
      </c>
      <c r="F14" s="28"/>
    </row>
    <row r="15" spans="1:8" ht="18.75" hidden="1" customHeight="1">
      <c r="A15" s="29">
        <v>4</v>
      </c>
      <c r="B15" s="10" t="s">
        <v>77</v>
      </c>
      <c r="C15" s="12"/>
      <c r="D15" s="12"/>
      <c r="E15" s="16">
        <f t="shared" si="0"/>
        <v>0</v>
      </c>
      <c r="F15" s="28"/>
    </row>
    <row r="16" spans="1:8" ht="18.75" hidden="1" customHeight="1">
      <c r="A16" s="29">
        <v>7</v>
      </c>
      <c r="B16" s="10" t="s">
        <v>10</v>
      </c>
      <c r="C16" s="12"/>
      <c r="D16" s="12"/>
      <c r="E16" s="16">
        <f t="shared" si="0"/>
        <v>0</v>
      </c>
      <c r="F16" s="28"/>
    </row>
    <row r="17" spans="1:6" ht="18.75" customHeight="1">
      <c r="A17" s="29">
        <v>5</v>
      </c>
      <c r="B17" s="10" t="s">
        <v>11</v>
      </c>
      <c r="C17" s="12"/>
      <c r="D17" s="12">
        <v>6428.2</v>
      </c>
      <c r="E17" s="16">
        <f t="shared" si="0"/>
        <v>6428.2</v>
      </c>
      <c r="F17" s="28"/>
    </row>
    <row r="18" spans="1:6" ht="18.75" customHeight="1">
      <c r="A18" s="29">
        <v>6</v>
      </c>
      <c r="B18" s="15" t="s">
        <v>68</v>
      </c>
      <c r="C18" s="12"/>
      <c r="D18" s="12">
        <f>SUM(D19:D20)</f>
        <v>0</v>
      </c>
      <c r="E18" s="16">
        <f t="shared" si="0"/>
        <v>0</v>
      </c>
      <c r="F18" s="28"/>
    </row>
    <row r="19" spans="1:6" ht="18.75" hidden="1" customHeight="1">
      <c r="A19" s="16">
        <v>6.1</v>
      </c>
      <c r="B19" s="11" t="s">
        <v>69</v>
      </c>
      <c r="C19" s="12"/>
      <c r="D19" s="12"/>
      <c r="E19" s="16">
        <f t="shared" si="0"/>
        <v>0</v>
      </c>
      <c r="F19" s="28"/>
    </row>
    <row r="20" spans="1:6" ht="18.75" hidden="1" customHeight="1">
      <c r="A20" s="16">
        <v>9.1999999999999993</v>
      </c>
      <c r="B20" s="11" t="s">
        <v>70</v>
      </c>
      <c r="C20" s="12"/>
      <c r="D20" s="12"/>
      <c r="E20" s="16">
        <f t="shared" si="0"/>
        <v>0</v>
      </c>
      <c r="F20" s="28"/>
    </row>
    <row r="21" spans="1:6" ht="18.75" customHeight="1">
      <c r="A21" s="29">
        <v>5</v>
      </c>
      <c r="B21" s="10" t="s">
        <v>12</v>
      </c>
      <c r="C21" s="12">
        <v>0.6</v>
      </c>
      <c r="D21" s="12">
        <v>2</v>
      </c>
      <c r="E21" s="16">
        <f t="shared" si="0"/>
        <v>1.4</v>
      </c>
      <c r="F21" s="28"/>
    </row>
    <row r="22" spans="1:6" ht="18.75" customHeight="1">
      <c r="A22" s="33">
        <v>6</v>
      </c>
      <c r="B22" s="10" t="s">
        <v>107</v>
      </c>
      <c r="C22" s="12"/>
      <c r="D22" s="12">
        <v>6.7</v>
      </c>
      <c r="E22" s="16">
        <f>D22-C22</f>
        <v>6.7</v>
      </c>
      <c r="F22" s="28"/>
    </row>
    <row r="23" spans="1:6" ht="18.75" hidden="1" customHeight="1">
      <c r="A23" s="29">
        <v>9</v>
      </c>
      <c r="B23" s="10" t="s">
        <v>103</v>
      </c>
      <c r="C23" s="12"/>
      <c r="D23" s="12"/>
      <c r="E23" s="16">
        <f>D23-C23</f>
        <v>0</v>
      </c>
      <c r="F23" s="28"/>
    </row>
    <row r="24" spans="1:6" ht="29.25" customHeight="1">
      <c r="A24" s="26" t="s">
        <v>13</v>
      </c>
      <c r="B24" s="6" t="s">
        <v>14</v>
      </c>
      <c r="C24" s="7">
        <f>SUM(C25,C30:C35,C39:C63,C65:C68)</f>
        <v>89318.8</v>
      </c>
      <c r="D24" s="7">
        <f>SUM(D25,D30:D35,D39:D63,D65:D68)</f>
        <v>86542.900000000009</v>
      </c>
      <c r="E24" s="27">
        <f t="shared" si="0"/>
        <v>-2775.8999999999942</v>
      </c>
      <c r="F24" s="28"/>
    </row>
    <row r="25" spans="1:6" ht="21" customHeight="1">
      <c r="A25" s="29">
        <v>1</v>
      </c>
      <c r="B25" s="10" t="s">
        <v>15</v>
      </c>
      <c r="C25" s="12">
        <v>77187.199999999997</v>
      </c>
      <c r="D25" s="16">
        <v>78725.7</v>
      </c>
      <c r="E25" s="16">
        <f t="shared" si="0"/>
        <v>1538.5</v>
      </c>
      <c r="F25" s="28"/>
    </row>
    <row r="26" spans="1:6" s="32" customFormat="1" ht="21" customHeight="1">
      <c r="A26" s="34">
        <v>1.1000000000000001</v>
      </c>
      <c r="B26" s="13" t="s">
        <v>78</v>
      </c>
      <c r="C26" s="35">
        <v>5512.4</v>
      </c>
      <c r="D26" s="30">
        <v>5362.5</v>
      </c>
      <c r="E26" s="30">
        <f t="shared" si="0"/>
        <v>-149.89999999999964</v>
      </c>
      <c r="F26" s="31"/>
    </row>
    <row r="27" spans="1:6" s="32" customFormat="1" ht="21" hidden="1" customHeight="1">
      <c r="A27" s="34">
        <v>1.2</v>
      </c>
      <c r="B27" s="13" t="s">
        <v>79</v>
      </c>
      <c r="C27" s="35"/>
      <c r="D27" s="30"/>
      <c r="E27" s="30">
        <f t="shared" si="0"/>
        <v>0</v>
      </c>
      <c r="F27" s="31"/>
    </row>
    <row r="28" spans="1:6" s="32" customFormat="1" ht="21" customHeight="1">
      <c r="A28" s="34">
        <v>1.2</v>
      </c>
      <c r="B28" s="13" t="s">
        <v>108</v>
      </c>
      <c r="C28" s="35"/>
      <c r="D28" s="30">
        <v>976</v>
      </c>
      <c r="E28" s="30">
        <f t="shared" si="0"/>
        <v>976</v>
      </c>
      <c r="F28" s="31"/>
    </row>
    <row r="29" spans="1:6" s="32" customFormat="1" ht="21" hidden="1" customHeight="1">
      <c r="A29" s="34">
        <v>1.2</v>
      </c>
      <c r="B29" s="13" t="s">
        <v>16</v>
      </c>
      <c r="C29" s="35"/>
      <c r="D29" s="30"/>
      <c r="E29" s="30">
        <f t="shared" si="0"/>
        <v>0</v>
      </c>
      <c r="F29" s="31"/>
    </row>
    <row r="30" spans="1:6" ht="21" customHeight="1">
      <c r="A30" s="29">
        <v>2</v>
      </c>
      <c r="B30" s="11" t="s">
        <v>18</v>
      </c>
      <c r="C30" s="12">
        <v>4479.5</v>
      </c>
      <c r="D30" s="16">
        <v>2010.5</v>
      </c>
      <c r="E30" s="16">
        <f t="shared" si="0"/>
        <v>-2469</v>
      </c>
      <c r="F30" s="28"/>
    </row>
    <row r="31" spans="1:6" ht="21" customHeight="1">
      <c r="A31" s="29">
        <v>3</v>
      </c>
      <c r="B31" s="10" t="s">
        <v>19</v>
      </c>
      <c r="C31" s="12">
        <v>1627.7</v>
      </c>
      <c r="D31" s="16">
        <v>1072.4000000000001</v>
      </c>
      <c r="E31" s="16">
        <f t="shared" si="0"/>
        <v>-555.29999999999995</v>
      </c>
      <c r="F31" s="28"/>
    </row>
    <row r="32" spans="1:6" ht="21" customHeight="1">
      <c r="A32" s="29">
        <v>4</v>
      </c>
      <c r="B32" s="10" t="s">
        <v>20</v>
      </c>
      <c r="C32" s="12">
        <v>198.5</v>
      </c>
      <c r="D32" s="12">
        <v>112.2</v>
      </c>
      <c r="E32" s="16">
        <f t="shared" si="0"/>
        <v>-86.3</v>
      </c>
      <c r="F32" s="28"/>
    </row>
    <row r="33" spans="1:6" ht="21" customHeight="1">
      <c r="A33" s="29">
        <v>5</v>
      </c>
      <c r="B33" s="11" t="s">
        <v>21</v>
      </c>
      <c r="C33" s="12">
        <v>158.1</v>
      </c>
      <c r="D33" s="16">
        <v>158.1</v>
      </c>
      <c r="E33" s="16">
        <f t="shared" si="0"/>
        <v>0</v>
      </c>
      <c r="F33" s="28"/>
    </row>
    <row r="34" spans="1:6" ht="21" customHeight="1">
      <c r="A34" s="29">
        <v>6</v>
      </c>
      <c r="B34" s="11" t="s">
        <v>22</v>
      </c>
      <c r="C34" s="12">
        <v>30</v>
      </c>
      <c r="D34" s="16">
        <v>30</v>
      </c>
      <c r="E34" s="16">
        <f t="shared" si="0"/>
        <v>0</v>
      </c>
      <c r="F34" s="28"/>
    </row>
    <row r="35" spans="1:6" ht="21" customHeight="1">
      <c r="A35" s="29">
        <v>7</v>
      </c>
      <c r="B35" s="10" t="s">
        <v>23</v>
      </c>
      <c r="C35" s="12">
        <f>SUM(C36:C38)</f>
        <v>153.9</v>
      </c>
      <c r="D35" s="12">
        <f>SUM(D36:D38)</f>
        <v>175.5</v>
      </c>
      <c r="E35" s="16">
        <f t="shared" si="0"/>
        <v>21.599999999999994</v>
      </c>
      <c r="F35" s="28"/>
    </row>
    <row r="36" spans="1:6" s="32" customFormat="1" ht="21" customHeight="1">
      <c r="A36" s="34">
        <v>7.1</v>
      </c>
      <c r="B36" s="13" t="s">
        <v>24</v>
      </c>
      <c r="C36" s="35">
        <v>86.4</v>
      </c>
      <c r="D36" s="35">
        <v>86.4</v>
      </c>
      <c r="E36" s="30">
        <f t="shared" si="0"/>
        <v>0</v>
      </c>
      <c r="F36" s="31"/>
    </row>
    <row r="37" spans="1:6" s="32" customFormat="1" ht="21" customHeight="1">
      <c r="A37" s="34">
        <v>7.2</v>
      </c>
      <c r="B37" s="14" t="s">
        <v>25</v>
      </c>
      <c r="C37" s="35">
        <v>67.5</v>
      </c>
      <c r="D37" s="30">
        <v>89.1</v>
      </c>
      <c r="E37" s="30">
        <f t="shared" si="0"/>
        <v>21.599999999999994</v>
      </c>
      <c r="F37" s="31"/>
    </row>
    <row r="38" spans="1:6" s="32" customFormat="1" ht="21" hidden="1" customHeight="1">
      <c r="A38" s="34">
        <v>7.3</v>
      </c>
      <c r="B38" s="14" t="s">
        <v>26</v>
      </c>
      <c r="C38" s="35"/>
      <c r="D38" s="30"/>
      <c r="E38" s="30">
        <f t="shared" si="0"/>
        <v>0</v>
      </c>
      <c r="F38" s="31"/>
    </row>
    <row r="39" spans="1:6" s="32" customFormat="1" ht="21" hidden="1" customHeight="1">
      <c r="A39" s="29">
        <v>8</v>
      </c>
      <c r="B39" s="11" t="s">
        <v>80</v>
      </c>
      <c r="C39" s="35"/>
      <c r="D39" s="30"/>
      <c r="E39" s="30">
        <f t="shared" si="0"/>
        <v>0</v>
      </c>
      <c r="F39" s="31"/>
    </row>
    <row r="40" spans="1:6" ht="21" customHeight="1">
      <c r="A40" s="29">
        <v>8</v>
      </c>
      <c r="B40" s="11" t="s">
        <v>27</v>
      </c>
      <c r="C40" s="12">
        <v>27</v>
      </c>
      <c r="D40" s="16">
        <v>17</v>
      </c>
      <c r="E40" s="16">
        <f t="shared" si="0"/>
        <v>-10</v>
      </c>
      <c r="F40" s="28"/>
    </row>
    <row r="41" spans="1:6" ht="21" customHeight="1">
      <c r="A41" s="29">
        <v>9</v>
      </c>
      <c r="B41" s="11" t="s">
        <v>28</v>
      </c>
      <c r="C41" s="12">
        <v>300</v>
      </c>
      <c r="D41" s="16">
        <v>317.3</v>
      </c>
      <c r="E41" s="16">
        <f t="shared" si="0"/>
        <v>17.300000000000011</v>
      </c>
      <c r="F41" s="28"/>
    </row>
    <row r="42" spans="1:6" ht="21" customHeight="1">
      <c r="A42" s="29">
        <v>10</v>
      </c>
      <c r="B42" s="11" t="s">
        <v>29</v>
      </c>
      <c r="C42" s="12">
        <v>150</v>
      </c>
      <c r="D42" s="16">
        <v>249.7</v>
      </c>
      <c r="E42" s="16">
        <f t="shared" si="0"/>
        <v>99.699999999999989</v>
      </c>
      <c r="F42" s="28"/>
    </row>
    <row r="43" spans="1:6" ht="21" hidden="1" customHeight="1">
      <c r="A43" s="29">
        <v>12</v>
      </c>
      <c r="B43" s="11" t="s">
        <v>30</v>
      </c>
      <c r="C43" s="12"/>
      <c r="D43" s="16"/>
      <c r="E43" s="16">
        <f t="shared" si="0"/>
        <v>0</v>
      </c>
      <c r="F43" s="28"/>
    </row>
    <row r="44" spans="1:6" ht="21" customHeight="1">
      <c r="A44" s="29">
        <v>11</v>
      </c>
      <c r="B44" s="11" t="s">
        <v>31</v>
      </c>
      <c r="C44" s="12">
        <v>100</v>
      </c>
      <c r="D44" s="16">
        <v>77.5</v>
      </c>
      <c r="E44" s="16">
        <f t="shared" si="0"/>
        <v>-22.5</v>
      </c>
      <c r="F44" s="28"/>
    </row>
    <row r="45" spans="1:6" ht="26.25" customHeight="1">
      <c r="A45" s="29">
        <v>12</v>
      </c>
      <c r="B45" s="11" t="s">
        <v>17</v>
      </c>
      <c r="C45" s="12">
        <v>2753.8</v>
      </c>
      <c r="D45" s="16">
        <v>1663</v>
      </c>
      <c r="E45" s="16">
        <f t="shared" si="0"/>
        <v>-1090.8000000000002</v>
      </c>
      <c r="F45" s="28"/>
    </row>
    <row r="46" spans="1:6" ht="21" customHeight="1">
      <c r="A46" s="29">
        <v>13</v>
      </c>
      <c r="B46" s="11" t="s">
        <v>81</v>
      </c>
      <c r="C46" s="12">
        <v>867</v>
      </c>
      <c r="D46" s="16">
        <v>637.79999999999995</v>
      </c>
      <c r="E46" s="16">
        <f t="shared" si="0"/>
        <v>-229.20000000000005</v>
      </c>
      <c r="F46" s="28"/>
    </row>
    <row r="47" spans="1:6" ht="21" customHeight="1">
      <c r="A47" s="29">
        <v>14</v>
      </c>
      <c r="B47" s="11" t="s">
        <v>32</v>
      </c>
      <c r="C47" s="16">
        <v>600</v>
      </c>
      <c r="D47" s="16">
        <v>585.5</v>
      </c>
      <c r="E47" s="16">
        <f t="shared" si="0"/>
        <v>-14.5</v>
      </c>
      <c r="F47" s="28"/>
    </row>
    <row r="48" spans="1:6" ht="21" customHeight="1">
      <c r="A48" s="29">
        <v>15</v>
      </c>
      <c r="B48" s="11" t="s">
        <v>33</v>
      </c>
      <c r="C48" s="16">
        <v>114.6</v>
      </c>
      <c r="D48" s="16">
        <v>114.6</v>
      </c>
      <c r="E48" s="16">
        <f t="shared" si="0"/>
        <v>0</v>
      </c>
      <c r="F48" s="28"/>
    </row>
    <row r="49" spans="1:6" ht="21" hidden="1" customHeight="1">
      <c r="A49" s="29">
        <v>18</v>
      </c>
      <c r="B49" s="11" t="s">
        <v>34</v>
      </c>
      <c r="C49" s="16"/>
      <c r="D49" s="16"/>
      <c r="E49" s="16">
        <f t="shared" si="0"/>
        <v>0</v>
      </c>
      <c r="F49" s="28"/>
    </row>
    <row r="50" spans="1:6" ht="21" hidden="1" customHeight="1">
      <c r="A50" s="29">
        <v>16</v>
      </c>
      <c r="B50" s="11" t="s">
        <v>35</v>
      </c>
      <c r="C50" s="12"/>
      <c r="D50" s="16"/>
      <c r="E50" s="16">
        <f t="shared" si="0"/>
        <v>0</v>
      </c>
      <c r="F50" s="28"/>
    </row>
    <row r="51" spans="1:6" ht="21" customHeight="1">
      <c r="A51" s="29">
        <v>16</v>
      </c>
      <c r="B51" s="11" t="s">
        <v>36</v>
      </c>
      <c r="C51" s="16">
        <v>187.5</v>
      </c>
      <c r="D51" s="16">
        <v>141.1</v>
      </c>
      <c r="E51" s="16">
        <f t="shared" si="0"/>
        <v>-46.400000000000006</v>
      </c>
      <c r="F51" s="28"/>
    </row>
    <row r="52" spans="1:6" ht="21.75" customHeight="1">
      <c r="A52" s="29">
        <v>17</v>
      </c>
      <c r="B52" s="9" t="s">
        <v>37</v>
      </c>
      <c r="C52" s="16">
        <v>60</v>
      </c>
      <c r="D52" s="16">
        <v>48</v>
      </c>
      <c r="E52" s="16">
        <f t="shared" si="0"/>
        <v>-12</v>
      </c>
      <c r="F52" s="28"/>
    </row>
    <row r="53" spans="1:6" ht="23.25" customHeight="1">
      <c r="A53" s="29">
        <v>18</v>
      </c>
      <c r="B53" s="9" t="s">
        <v>38</v>
      </c>
      <c r="C53" s="16">
        <v>105</v>
      </c>
      <c r="D53" s="16">
        <v>95</v>
      </c>
      <c r="E53" s="16">
        <f t="shared" si="0"/>
        <v>-10</v>
      </c>
      <c r="F53" s="28"/>
    </row>
    <row r="54" spans="1:6" ht="21" customHeight="1">
      <c r="A54" s="29">
        <v>19</v>
      </c>
      <c r="B54" s="9" t="s">
        <v>39</v>
      </c>
      <c r="C54" s="16">
        <v>3</v>
      </c>
      <c r="D54" s="16">
        <v>6</v>
      </c>
      <c r="E54" s="16">
        <f t="shared" si="0"/>
        <v>3</v>
      </c>
      <c r="F54" s="28"/>
    </row>
    <row r="55" spans="1:6" ht="21" customHeight="1">
      <c r="A55" s="29">
        <v>20</v>
      </c>
      <c r="B55" s="9" t="s">
        <v>82</v>
      </c>
      <c r="C55" s="16">
        <v>12</v>
      </c>
      <c r="D55" s="16">
        <v>18</v>
      </c>
      <c r="E55" s="16">
        <f t="shared" si="0"/>
        <v>6</v>
      </c>
      <c r="F55" s="28"/>
    </row>
    <row r="56" spans="1:6" ht="21" hidden="1" customHeight="1">
      <c r="A56" s="29">
        <v>21</v>
      </c>
      <c r="B56" s="9" t="s">
        <v>40</v>
      </c>
      <c r="C56" s="16"/>
      <c r="D56" s="16"/>
      <c r="E56" s="16">
        <f t="shared" si="0"/>
        <v>0</v>
      </c>
      <c r="F56" s="28"/>
    </row>
    <row r="57" spans="1:6" ht="21" customHeight="1">
      <c r="A57" s="29">
        <v>22</v>
      </c>
      <c r="B57" s="9" t="s">
        <v>41</v>
      </c>
      <c r="C57" s="16"/>
      <c r="D57" s="16">
        <v>84</v>
      </c>
      <c r="E57" s="16">
        <f t="shared" si="0"/>
        <v>84</v>
      </c>
      <c r="F57" s="28"/>
    </row>
    <row r="58" spans="1:6" ht="21" hidden="1" customHeight="1">
      <c r="A58" s="29">
        <v>23</v>
      </c>
      <c r="B58" s="9" t="s">
        <v>83</v>
      </c>
      <c r="C58" s="16"/>
      <c r="D58" s="16"/>
      <c r="E58" s="16">
        <f t="shared" si="0"/>
        <v>0</v>
      </c>
      <c r="F58" s="28"/>
    </row>
    <row r="59" spans="1:6" ht="21" customHeight="1">
      <c r="A59" s="29">
        <v>24</v>
      </c>
      <c r="B59" s="11" t="s">
        <v>99</v>
      </c>
      <c r="C59" s="16">
        <v>10</v>
      </c>
      <c r="D59" s="16">
        <v>10</v>
      </c>
      <c r="E59" s="16">
        <f t="shared" si="0"/>
        <v>0</v>
      </c>
      <c r="F59" s="28"/>
    </row>
    <row r="60" spans="1:6" ht="21" customHeight="1">
      <c r="A60" s="29">
        <v>25</v>
      </c>
      <c r="B60" s="11" t="s">
        <v>42</v>
      </c>
      <c r="C60" s="16">
        <v>50</v>
      </c>
      <c r="D60" s="16">
        <v>50</v>
      </c>
      <c r="E60" s="16">
        <f t="shared" si="0"/>
        <v>0</v>
      </c>
      <c r="F60" s="28"/>
    </row>
    <row r="61" spans="1:6" ht="21" customHeight="1">
      <c r="A61" s="29">
        <v>21</v>
      </c>
      <c r="B61" s="11" t="s">
        <v>101</v>
      </c>
      <c r="C61" s="16">
        <v>36</v>
      </c>
      <c r="D61" s="16">
        <v>36</v>
      </c>
      <c r="E61" s="16">
        <f>D61-C61</f>
        <v>0</v>
      </c>
      <c r="F61" s="28"/>
    </row>
    <row r="62" spans="1:6" ht="21" hidden="1" customHeight="1">
      <c r="A62" s="29">
        <v>27</v>
      </c>
      <c r="B62" s="11" t="s">
        <v>105</v>
      </c>
      <c r="C62" s="16"/>
      <c r="D62" s="16"/>
      <c r="E62" s="16">
        <f>D62-C62</f>
        <v>0</v>
      </c>
      <c r="F62" s="28"/>
    </row>
    <row r="63" spans="1:6" ht="21" hidden="1" customHeight="1">
      <c r="A63" s="29">
        <v>28</v>
      </c>
      <c r="B63" s="11" t="s">
        <v>43</v>
      </c>
      <c r="C63" s="16"/>
      <c r="D63" s="16"/>
      <c r="E63" s="16">
        <f t="shared" si="0"/>
        <v>0</v>
      </c>
      <c r="F63" s="28"/>
    </row>
    <row r="64" spans="1:6" s="32" customFormat="1" ht="21" hidden="1" customHeight="1">
      <c r="A64" s="36">
        <v>28.1</v>
      </c>
      <c r="B64" s="14" t="s">
        <v>98</v>
      </c>
      <c r="C64" s="30"/>
      <c r="D64" s="30"/>
      <c r="E64" s="30">
        <f t="shared" si="0"/>
        <v>0</v>
      </c>
      <c r="F64" s="31"/>
    </row>
    <row r="65" spans="1:36" ht="21" hidden="1" customHeight="1">
      <c r="A65" s="29">
        <v>29</v>
      </c>
      <c r="B65" s="15" t="s">
        <v>44</v>
      </c>
      <c r="C65" s="12"/>
      <c r="D65" s="16"/>
      <c r="E65" s="16">
        <f t="shared" si="0"/>
        <v>0</v>
      </c>
      <c r="F65" s="28"/>
    </row>
    <row r="66" spans="1:36" ht="21" customHeight="1">
      <c r="A66" s="29">
        <v>22</v>
      </c>
      <c r="B66" s="15" t="s">
        <v>45</v>
      </c>
      <c r="C66" s="12">
        <v>108</v>
      </c>
      <c r="D66" s="16">
        <v>108</v>
      </c>
      <c r="E66" s="16">
        <f t="shared" si="0"/>
        <v>0</v>
      </c>
      <c r="F66" s="28"/>
    </row>
    <row r="67" spans="1:36" ht="21" hidden="1" customHeight="1">
      <c r="A67" s="29">
        <v>31</v>
      </c>
      <c r="B67" s="11" t="s">
        <v>46</v>
      </c>
      <c r="C67" s="16"/>
      <c r="D67" s="16"/>
      <c r="E67" s="16">
        <f>D67-C67</f>
        <v>0</v>
      </c>
      <c r="F67" s="28"/>
    </row>
    <row r="68" spans="1:36" ht="21" customHeight="1">
      <c r="A68" s="29">
        <v>32</v>
      </c>
      <c r="B68" s="11" t="s">
        <v>47</v>
      </c>
      <c r="C68" s="16"/>
      <c r="D68" s="16"/>
      <c r="E68" s="16">
        <f t="shared" si="0"/>
        <v>0</v>
      </c>
      <c r="F68" s="28"/>
    </row>
    <row r="69" spans="1:36" s="8" customFormat="1" ht="24.75" customHeight="1">
      <c r="A69" s="26"/>
      <c r="B69" s="37" t="s">
        <v>49</v>
      </c>
      <c r="C69" s="27">
        <f>C6-C24</f>
        <v>-11141.199999999997</v>
      </c>
      <c r="D69" s="27">
        <f>D6-D24</f>
        <v>-1261.2000000000116</v>
      </c>
      <c r="E69" s="27">
        <f t="shared" si="0"/>
        <v>9879.9999999999854</v>
      </c>
      <c r="F69" s="38"/>
      <c r="AJ69" s="8" t="s">
        <v>102</v>
      </c>
    </row>
    <row r="70" spans="1:36">
      <c r="B70" s="28"/>
      <c r="C70" s="28"/>
      <c r="D70" s="28"/>
      <c r="E70" s="28"/>
      <c r="F70" s="28"/>
    </row>
    <row r="71" spans="1:36">
      <c r="B71" s="28"/>
      <c r="C71" s="28"/>
      <c r="D71" s="28"/>
      <c r="E71" s="28"/>
      <c r="F71" s="28"/>
    </row>
    <row r="72" spans="1:36">
      <c r="B72" s="28"/>
      <c r="C72" s="28"/>
      <c r="D72" s="28"/>
      <c r="E72" s="28"/>
      <c r="F72" s="28"/>
    </row>
    <row r="73" spans="1:36">
      <c r="B73" s="28"/>
      <c r="C73" s="28"/>
      <c r="D73" s="28"/>
      <c r="E73" s="28"/>
    </row>
    <row r="74" spans="1:36">
      <c r="B74" s="28"/>
      <c r="C74" s="28"/>
      <c r="D74" s="28"/>
      <c r="E74" s="28"/>
    </row>
    <row r="75" spans="1:36">
      <c r="B75" s="28"/>
      <c r="C75" s="28"/>
      <c r="D75" s="28"/>
      <c r="E75" s="2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tabSelected="1" view="pageBreakPreview" topLeftCell="A31" zoomScale="86" zoomScaleSheetLayoutView="86" workbookViewId="0">
      <selection activeCell="D38" sqref="D38"/>
    </sheetView>
  </sheetViews>
  <sheetFormatPr defaultRowHeight="13.5"/>
  <cols>
    <col min="1" max="1" width="9.140625" style="4" customWidth="1"/>
    <col min="2" max="2" width="67.42578125" style="4" customWidth="1"/>
    <col min="3" max="3" width="24" style="4" customWidth="1"/>
    <col min="4" max="4" width="24.85546875" style="4" customWidth="1"/>
    <col min="5" max="5" width="17.85546875" style="4" customWidth="1"/>
    <col min="6" max="16384" width="9.140625" style="4"/>
  </cols>
  <sheetData>
    <row r="1" spans="1:11" ht="16.5" customHeight="1">
      <c r="A1" s="17" t="s">
        <v>84</v>
      </c>
      <c r="B1" s="17"/>
      <c r="C1" s="17"/>
      <c r="D1" s="17"/>
      <c r="E1" s="17"/>
    </row>
    <row r="2" spans="1:11" s="2" customFormat="1" ht="26.25" customHeight="1">
      <c r="A2" s="18" t="s">
        <v>106</v>
      </c>
      <c r="B2" s="18"/>
      <c r="C2" s="18"/>
      <c r="D2" s="18"/>
      <c r="E2" s="18"/>
      <c r="F2" s="19"/>
      <c r="G2" s="19"/>
    </row>
    <row r="3" spans="1:11" ht="38.25" customHeight="1">
      <c r="A3" s="20" t="s">
        <v>67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1" s="2" customFormat="1" ht="17.25" customHeight="1">
      <c r="A4" s="44"/>
      <c r="B4" s="44"/>
      <c r="E4" s="45" t="s">
        <v>85</v>
      </c>
    </row>
    <row r="5" spans="1:11" s="2" customFormat="1" ht="93.75" customHeight="1">
      <c r="A5" s="46" t="s">
        <v>0</v>
      </c>
      <c r="B5" s="47" t="s">
        <v>3</v>
      </c>
      <c r="C5" s="48" t="s">
        <v>109</v>
      </c>
      <c r="D5" s="48" t="s">
        <v>110</v>
      </c>
      <c r="E5" s="49" t="s">
        <v>4</v>
      </c>
    </row>
    <row r="6" spans="1:11" s="2" customFormat="1" ht="51.75" customHeight="1">
      <c r="A6" s="50" t="s">
        <v>5</v>
      </c>
      <c r="B6" s="51" t="s">
        <v>50</v>
      </c>
      <c r="C6" s="52">
        <v>6446.9</v>
      </c>
      <c r="D6" s="52">
        <v>6446.9</v>
      </c>
      <c r="E6" s="52">
        <f t="shared" ref="E6:E53" si="0">D6-C6</f>
        <v>0</v>
      </c>
    </row>
    <row r="7" spans="1:11" s="2" customFormat="1" ht="40.5">
      <c r="A7" s="50" t="s">
        <v>13</v>
      </c>
      <c r="B7" s="51" t="s">
        <v>86</v>
      </c>
      <c r="C7" s="52">
        <f>SUM(C8,C10:C17)</f>
        <v>78923.400000000009</v>
      </c>
      <c r="D7" s="52">
        <f>SUM(D8,D10:D17)</f>
        <v>85368.4</v>
      </c>
      <c r="E7" s="52">
        <f>D7-C7</f>
        <v>6444.9999999999854</v>
      </c>
    </row>
    <row r="8" spans="1:11" s="2" customFormat="1" ht="25.5" customHeight="1">
      <c r="A8" s="53">
        <v>1</v>
      </c>
      <c r="B8" s="40" t="s">
        <v>72</v>
      </c>
      <c r="C8" s="42">
        <v>78027.199999999997</v>
      </c>
      <c r="D8" s="42">
        <v>78379.8</v>
      </c>
      <c r="E8" s="42">
        <f>D8-C8</f>
        <v>352.60000000000582</v>
      </c>
    </row>
    <row r="9" spans="1:11" s="32" customFormat="1" ht="25.5" customHeight="1">
      <c r="A9" s="54">
        <v>1.1000000000000001</v>
      </c>
      <c r="B9" s="39" t="s">
        <v>73</v>
      </c>
      <c r="C9" s="42">
        <v>15624.4</v>
      </c>
      <c r="D9" s="42">
        <v>15624.4</v>
      </c>
      <c r="E9" s="42">
        <f t="shared" si="0"/>
        <v>0</v>
      </c>
    </row>
    <row r="10" spans="1:11" s="2" customFormat="1" ht="25.5" customHeight="1">
      <c r="A10" s="53">
        <v>2</v>
      </c>
      <c r="B10" s="40" t="s">
        <v>76</v>
      </c>
      <c r="C10" s="42">
        <v>100.8</v>
      </c>
      <c r="D10" s="42">
        <v>410.4</v>
      </c>
      <c r="E10" s="42">
        <f t="shared" si="0"/>
        <v>309.59999999999997</v>
      </c>
    </row>
    <row r="11" spans="1:11" s="2" customFormat="1" ht="25.5" customHeight="1">
      <c r="A11" s="53">
        <v>3</v>
      </c>
      <c r="B11" s="39" t="s">
        <v>8</v>
      </c>
      <c r="C11" s="42">
        <v>25</v>
      </c>
      <c r="D11" s="42">
        <v>25</v>
      </c>
      <c r="E11" s="42">
        <f t="shared" si="0"/>
        <v>0</v>
      </c>
    </row>
    <row r="12" spans="1:11" s="2" customFormat="1" ht="25.5" customHeight="1">
      <c r="A12" s="53">
        <v>4</v>
      </c>
      <c r="B12" s="40" t="s">
        <v>9</v>
      </c>
      <c r="C12" s="42">
        <v>45</v>
      </c>
      <c r="D12" s="42">
        <v>95</v>
      </c>
      <c r="E12" s="42">
        <f t="shared" si="0"/>
        <v>50</v>
      </c>
    </row>
    <row r="13" spans="1:11" s="2" customFormat="1" ht="25.5" customHeight="1">
      <c r="A13" s="53">
        <v>5</v>
      </c>
      <c r="B13" s="39" t="s">
        <v>11</v>
      </c>
      <c r="C13" s="42">
        <v>693.3</v>
      </c>
      <c r="D13" s="42">
        <v>6428.2</v>
      </c>
      <c r="E13" s="42">
        <f t="shared" si="0"/>
        <v>5734.9</v>
      </c>
    </row>
    <row r="14" spans="1:11" s="2" customFormat="1" ht="25.5" customHeight="1">
      <c r="A14" s="53">
        <v>6</v>
      </c>
      <c r="B14" s="39" t="s">
        <v>51</v>
      </c>
      <c r="C14" s="42">
        <v>31.5</v>
      </c>
      <c r="D14" s="42">
        <v>28</v>
      </c>
      <c r="E14" s="42">
        <f t="shared" si="0"/>
        <v>-3.5</v>
      </c>
    </row>
    <row r="15" spans="1:11" s="2" customFormat="1" ht="25.5" customHeight="1">
      <c r="A15" s="53">
        <v>7</v>
      </c>
      <c r="B15" s="39" t="s">
        <v>12</v>
      </c>
      <c r="C15" s="42">
        <v>0.6</v>
      </c>
      <c r="D15" s="42">
        <v>2</v>
      </c>
      <c r="E15" s="42">
        <f>D15-C15</f>
        <v>1.4</v>
      </c>
    </row>
    <row r="16" spans="1:11" s="2" customFormat="1" ht="17.25" hidden="1" customHeight="1">
      <c r="A16" s="53">
        <v>8</v>
      </c>
      <c r="B16" s="39" t="s">
        <v>104</v>
      </c>
      <c r="C16" s="42"/>
      <c r="D16" s="42"/>
      <c r="E16" s="42">
        <f t="shared" si="0"/>
        <v>0</v>
      </c>
    </row>
    <row r="17" spans="1:8" s="2" customFormat="1" ht="17.25" hidden="1" customHeight="1">
      <c r="A17" s="53">
        <v>12</v>
      </c>
      <c r="B17" s="39"/>
      <c r="C17" s="42"/>
      <c r="D17" s="42"/>
      <c r="E17" s="42">
        <f>D17-C17</f>
        <v>0</v>
      </c>
      <c r="F17" s="28"/>
    </row>
    <row r="18" spans="1:8" s="2" customFormat="1" ht="36" customHeight="1">
      <c r="A18" s="50" t="s">
        <v>48</v>
      </c>
      <c r="B18" s="51" t="s">
        <v>87</v>
      </c>
      <c r="C18" s="52">
        <f>+C19+C52+C62+C65</f>
        <v>84679.2</v>
      </c>
      <c r="D18" s="52">
        <f>+D19+D52+D62+D65</f>
        <v>83895.300000000032</v>
      </c>
      <c r="E18" s="52">
        <f t="shared" si="0"/>
        <v>-783.89999999996508</v>
      </c>
    </row>
    <row r="19" spans="1:8" s="2" customFormat="1" ht="21" customHeight="1">
      <c r="A19" s="55" t="s">
        <v>52</v>
      </c>
      <c r="B19" s="51" t="s">
        <v>88</v>
      </c>
      <c r="C19" s="52">
        <f>SUM(C20,C22:C27,C30:C47,C49:C51)</f>
        <v>82882.5</v>
      </c>
      <c r="D19" s="52">
        <f>SUM(D20,D22:D27,D30:D47,D49:D51)</f>
        <v>78409.000000000029</v>
      </c>
      <c r="E19" s="52">
        <f t="shared" si="0"/>
        <v>-4473.4999999999709</v>
      </c>
    </row>
    <row r="20" spans="1:8" s="2" customFormat="1" ht="24" customHeight="1">
      <c r="A20" s="53">
        <v>1</v>
      </c>
      <c r="B20" s="39" t="s">
        <v>15</v>
      </c>
      <c r="C20" s="42">
        <v>70501.2</v>
      </c>
      <c r="D20" s="42">
        <v>70759.8</v>
      </c>
      <c r="E20" s="42">
        <f t="shared" si="0"/>
        <v>258.60000000000582</v>
      </c>
    </row>
    <row r="21" spans="1:8" s="2" customFormat="1" ht="24" customHeight="1">
      <c r="A21" s="53">
        <v>1.1000000000000001</v>
      </c>
      <c r="B21" s="39" t="s">
        <v>78</v>
      </c>
      <c r="C21" s="42">
        <v>5512.4</v>
      </c>
      <c r="D21" s="42">
        <v>4899.8999999999996</v>
      </c>
      <c r="E21" s="42">
        <f t="shared" si="0"/>
        <v>-612.5</v>
      </c>
    </row>
    <row r="22" spans="1:8" s="2" customFormat="1" ht="24" customHeight="1">
      <c r="A22" s="53">
        <v>2</v>
      </c>
      <c r="B22" s="40" t="s">
        <v>18</v>
      </c>
      <c r="C22" s="42">
        <v>4479.5</v>
      </c>
      <c r="D22" s="42">
        <v>2010.5</v>
      </c>
      <c r="E22" s="42">
        <f t="shared" si="0"/>
        <v>-2469</v>
      </c>
      <c r="F22" s="56"/>
    </row>
    <row r="23" spans="1:8" s="2" customFormat="1" ht="24" customHeight="1">
      <c r="A23" s="53">
        <v>3</v>
      </c>
      <c r="B23" s="39" t="s">
        <v>19</v>
      </c>
      <c r="C23" s="42">
        <v>1512.7</v>
      </c>
      <c r="D23" s="42">
        <v>990.2</v>
      </c>
      <c r="E23" s="42">
        <f t="shared" si="0"/>
        <v>-522.5</v>
      </c>
      <c r="F23" s="56"/>
    </row>
    <row r="24" spans="1:8" s="2" customFormat="1" ht="24" customHeight="1">
      <c r="A24" s="53">
        <v>4</v>
      </c>
      <c r="B24" s="39" t="s">
        <v>20</v>
      </c>
      <c r="C24" s="42">
        <v>210.5</v>
      </c>
      <c r="D24" s="42">
        <v>94.3</v>
      </c>
      <c r="E24" s="42">
        <f t="shared" si="0"/>
        <v>-116.2</v>
      </c>
      <c r="F24" s="56"/>
    </row>
    <row r="25" spans="1:8" s="2" customFormat="1" ht="24" customHeight="1">
      <c r="A25" s="53">
        <v>5</v>
      </c>
      <c r="B25" s="40" t="s">
        <v>21</v>
      </c>
      <c r="C25" s="42">
        <v>210.8</v>
      </c>
      <c r="D25" s="42">
        <v>210.8</v>
      </c>
      <c r="E25" s="42">
        <f t="shared" si="0"/>
        <v>0</v>
      </c>
      <c r="F25" s="56"/>
    </row>
    <row r="26" spans="1:8" s="2" customFormat="1" ht="24" customHeight="1">
      <c r="A26" s="53">
        <v>6</v>
      </c>
      <c r="B26" s="40" t="s">
        <v>22</v>
      </c>
      <c r="C26" s="42">
        <v>30</v>
      </c>
      <c r="D26" s="42">
        <v>20</v>
      </c>
      <c r="E26" s="42">
        <f t="shared" si="0"/>
        <v>-10</v>
      </c>
      <c r="F26" s="57"/>
      <c r="G26" s="57"/>
      <c r="H26" s="57"/>
    </row>
    <row r="27" spans="1:8" s="2" customFormat="1" ht="24" customHeight="1">
      <c r="A27" s="53">
        <v>7</v>
      </c>
      <c r="B27" s="39" t="s">
        <v>23</v>
      </c>
      <c r="C27" s="42">
        <f>SUM(C28:C29)</f>
        <v>153.9</v>
      </c>
      <c r="D27" s="42">
        <f>SUM(D28:D29)</f>
        <v>162.19999999999999</v>
      </c>
      <c r="E27" s="42">
        <f t="shared" si="0"/>
        <v>8.2999999999999829</v>
      </c>
    </row>
    <row r="28" spans="1:8" s="2" customFormat="1" ht="24" customHeight="1">
      <c r="A28" s="53">
        <v>7.1</v>
      </c>
      <c r="B28" s="39" t="s">
        <v>24</v>
      </c>
      <c r="C28" s="42">
        <v>86.4</v>
      </c>
      <c r="D28" s="42">
        <v>86.4</v>
      </c>
      <c r="E28" s="42">
        <f t="shared" si="0"/>
        <v>0</v>
      </c>
    </row>
    <row r="29" spans="1:8" s="1" customFormat="1" ht="24" customHeight="1">
      <c r="A29" s="53">
        <v>7.2</v>
      </c>
      <c r="B29" s="40" t="s">
        <v>25</v>
      </c>
      <c r="C29" s="42">
        <v>67.5</v>
      </c>
      <c r="D29" s="42">
        <v>75.8</v>
      </c>
      <c r="E29" s="42">
        <f t="shared" si="0"/>
        <v>8.2999999999999972</v>
      </c>
    </row>
    <row r="30" spans="1:8" s="2" customFormat="1" ht="24" customHeight="1">
      <c r="A30" s="53">
        <v>8</v>
      </c>
      <c r="B30" s="41" t="s">
        <v>27</v>
      </c>
      <c r="C30" s="42">
        <v>28</v>
      </c>
      <c r="D30" s="42">
        <v>17</v>
      </c>
      <c r="E30" s="42">
        <f t="shared" si="0"/>
        <v>-11</v>
      </c>
    </row>
    <row r="31" spans="1:8" s="2" customFormat="1" ht="24" customHeight="1">
      <c r="A31" s="53">
        <v>9</v>
      </c>
      <c r="B31" s="41" t="s">
        <v>28</v>
      </c>
      <c r="C31" s="42">
        <v>300</v>
      </c>
      <c r="D31" s="42">
        <v>317.3</v>
      </c>
      <c r="E31" s="42">
        <f t="shared" si="0"/>
        <v>17.300000000000011</v>
      </c>
    </row>
    <row r="32" spans="1:8" s="2" customFormat="1" ht="24" customHeight="1">
      <c r="A32" s="53">
        <v>10</v>
      </c>
      <c r="B32" s="41" t="s">
        <v>29</v>
      </c>
      <c r="C32" s="42">
        <v>150</v>
      </c>
      <c r="D32" s="42">
        <v>124</v>
      </c>
      <c r="E32" s="42">
        <f t="shared" si="0"/>
        <v>-26</v>
      </c>
    </row>
    <row r="33" spans="1:5" s="2" customFormat="1" ht="24" customHeight="1">
      <c r="A33" s="53">
        <v>11</v>
      </c>
      <c r="B33" s="41" t="s">
        <v>31</v>
      </c>
      <c r="C33" s="42">
        <v>100</v>
      </c>
      <c r="D33" s="42">
        <v>77.5</v>
      </c>
      <c r="E33" s="42">
        <f t="shared" si="0"/>
        <v>-22.5</v>
      </c>
    </row>
    <row r="34" spans="1:5" s="2" customFormat="1" ht="24" customHeight="1">
      <c r="A34" s="53">
        <v>12</v>
      </c>
      <c r="B34" s="41" t="s">
        <v>17</v>
      </c>
      <c r="C34" s="42">
        <v>2601.8000000000002</v>
      </c>
      <c r="D34" s="42">
        <v>1412.8</v>
      </c>
      <c r="E34" s="42">
        <f t="shared" si="0"/>
        <v>-1189.0000000000002</v>
      </c>
    </row>
    <row r="35" spans="1:5" s="2" customFormat="1" ht="24" customHeight="1">
      <c r="A35" s="53">
        <v>13</v>
      </c>
      <c r="B35" s="41" t="s">
        <v>81</v>
      </c>
      <c r="C35" s="42">
        <v>843.2</v>
      </c>
      <c r="D35" s="42">
        <v>547.4</v>
      </c>
      <c r="E35" s="42">
        <f t="shared" si="0"/>
        <v>-295.80000000000007</v>
      </c>
    </row>
    <row r="36" spans="1:5" s="2" customFormat="1" ht="24" customHeight="1">
      <c r="A36" s="53">
        <v>14</v>
      </c>
      <c r="B36" s="41" t="s">
        <v>32</v>
      </c>
      <c r="C36" s="42">
        <v>600</v>
      </c>
      <c r="D36" s="42">
        <v>585.6</v>
      </c>
      <c r="E36" s="42">
        <f t="shared" si="0"/>
        <v>-14.399999999999977</v>
      </c>
    </row>
    <row r="37" spans="1:5" s="2" customFormat="1" ht="24" customHeight="1">
      <c r="A37" s="53">
        <v>15</v>
      </c>
      <c r="B37" s="41" t="s">
        <v>33</v>
      </c>
      <c r="C37" s="42">
        <v>111.8</v>
      </c>
      <c r="D37" s="42">
        <v>81.8</v>
      </c>
      <c r="E37" s="42">
        <f t="shared" si="0"/>
        <v>-30</v>
      </c>
    </row>
    <row r="38" spans="1:5" s="2" customFormat="1" ht="24" customHeight="1">
      <c r="A38" s="53">
        <v>16</v>
      </c>
      <c r="B38" s="41" t="s">
        <v>36</v>
      </c>
      <c r="C38" s="42">
        <v>250</v>
      </c>
      <c r="D38" s="42">
        <v>141.1</v>
      </c>
      <c r="E38" s="42">
        <f t="shared" si="0"/>
        <v>-108.9</v>
      </c>
    </row>
    <row r="39" spans="1:5" s="2" customFormat="1" ht="24" customHeight="1">
      <c r="A39" s="53">
        <v>17</v>
      </c>
      <c r="B39" s="41" t="s">
        <v>37</v>
      </c>
      <c r="C39" s="42">
        <v>56</v>
      </c>
      <c r="D39" s="42">
        <v>48</v>
      </c>
      <c r="E39" s="42">
        <f t="shared" si="0"/>
        <v>-8</v>
      </c>
    </row>
    <row r="40" spans="1:5" s="2" customFormat="1" ht="24" customHeight="1">
      <c r="A40" s="53">
        <v>18</v>
      </c>
      <c r="B40" s="41" t="s">
        <v>38</v>
      </c>
      <c r="C40" s="42">
        <v>105</v>
      </c>
      <c r="D40" s="42">
        <v>95</v>
      </c>
      <c r="E40" s="42">
        <f t="shared" si="0"/>
        <v>-10</v>
      </c>
    </row>
    <row r="41" spans="1:5" s="2" customFormat="1" ht="24" customHeight="1">
      <c r="A41" s="53">
        <v>19</v>
      </c>
      <c r="B41" s="41" t="s">
        <v>39</v>
      </c>
      <c r="C41" s="42">
        <v>3</v>
      </c>
      <c r="D41" s="42">
        <v>6</v>
      </c>
      <c r="E41" s="42">
        <f t="shared" si="0"/>
        <v>3</v>
      </c>
    </row>
    <row r="42" spans="1:5" s="2" customFormat="1" ht="24" customHeight="1">
      <c r="A42" s="53">
        <v>20</v>
      </c>
      <c r="B42" s="41" t="s">
        <v>82</v>
      </c>
      <c r="C42" s="42">
        <v>18</v>
      </c>
      <c r="D42" s="42">
        <v>12</v>
      </c>
      <c r="E42" s="42">
        <f t="shared" si="0"/>
        <v>-6</v>
      </c>
    </row>
    <row r="43" spans="1:5" s="2" customFormat="1" ht="24" customHeight="1">
      <c r="A43" s="53">
        <v>21</v>
      </c>
      <c r="B43" s="41" t="s">
        <v>41</v>
      </c>
      <c r="C43" s="42"/>
      <c r="D43" s="42">
        <v>84</v>
      </c>
      <c r="E43" s="42">
        <f t="shared" si="0"/>
        <v>84</v>
      </c>
    </row>
    <row r="44" spans="1:5" s="2" customFormat="1" ht="24" customHeight="1">
      <c r="A44" s="53">
        <v>22</v>
      </c>
      <c r="B44" s="40" t="s">
        <v>99</v>
      </c>
      <c r="C44" s="42">
        <v>10</v>
      </c>
      <c r="D44" s="42">
        <v>10</v>
      </c>
      <c r="E44" s="42">
        <f t="shared" si="0"/>
        <v>0</v>
      </c>
    </row>
    <row r="45" spans="1:5" s="2" customFormat="1" ht="24" customHeight="1">
      <c r="A45" s="53">
        <v>23</v>
      </c>
      <c r="B45" s="40" t="s">
        <v>42</v>
      </c>
      <c r="C45" s="42">
        <v>50</v>
      </c>
      <c r="D45" s="42">
        <v>50</v>
      </c>
      <c r="E45" s="42">
        <f t="shared" si="0"/>
        <v>0</v>
      </c>
    </row>
    <row r="46" spans="1:5" s="2" customFormat="1" ht="24" customHeight="1">
      <c r="A46" s="53">
        <v>24</v>
      </c>
      <c r="B46" s="40" t="s">
        <v>101</v>
      </c>
      <c r="C46" s="42">
        <v>36</v>
      </c>
      <c r="D46" s="42">
        <v>36</v>
      </c>
      <c r="E46" s="42">
        <f>D46-C46</f>
        <v>0</v>
      </c>
    </row>
    <row r="47" spans="1:5" s="2" customFormat="1" ht="24" customHeight="1">
      <c r="A47" s="53">
        <v>25</v>
      </c>
      <c r="B47" s="41" t="s">
        <v>53</v>
      </c>
      <c r="C47" s="42">
        <f>SUM(C48:C48)</f>
        <v>21</v>
      </c>
      <c r="D47" s="42">
        <f>SUM(D48:D48)</f>
        <v>72.599999999999994</v>
      </c>
      <c r="E47" s="42">
        <f t="shared" si="0"/>
        <v>51.599999999999994</v>
      </c>
    </row>
    <row r="48" spans="1:5" s="2" customFormat="1" ht="24" customHeight="1">
      <c r="A48" s="58">
        <v>25.1</v>
      </c>
      <c r="B48" s="59" t="s">
        <v>1</v>
      </c>
      <c r="C48" s="42">
        <v>21</v>
      </c>
      <c r="D48" s="42">
        <v>72.599999999999994</v>
      </c>
      <c r="E48" s="42">
        <f t="shared" si="0"/>
        <v>51.599999999999994</v>
      </c>
    </row>
    <row r="49" spans="1:6" ht="24" customHeight="1">
      <c r="A49" s="58">
        <v>26</v>
      </c>
      <c r="B49" s="59" t="s">
        <v>45</v>
      </c>
      <c r="C49" s="42">
        <v>93</v>
      </c>
      <c r="D49" s="42">
        <v>96</v>
      </c>
      <c r="E49" s="42">
        <f t="shared" si="0"/>
        <v>3</v>
      </c>
    </row>
    <row r="50" spans="1:6" s="2" customFormat="1" ht="24" customHeight="1">
      <c r="A50" s="58">
        <v>27</v>
      </c>
      <c r="B50" s="41" t="s">
        <v>54</v>
      </c>
      <c r="C50" s="42">
        <v>347.1</v>
      </c>
      <c r="D50" s="42">
        <v>347.1</v>
      </c>
      <c r="E50" s="42">
        <f t="shared" si="0"/>
        <v>0</v>
      </c>
    </row>
    <row r="51" spans="1:6" s="2" customFormat="1" ht="24" customHeight="1">
      <c r="A51" s="58">
        <v>28</v>
      </c>
      <c r="B51" s="39" t="s">
        <v>55</v>
      </c>
      <c r="C51" s="42">
        <v>60</v>
      </c>
      <c r="D51" s="42"/>
      <c r="E51" s="42">
        <f t="shared" si="0"/>
        <v>-60</v>
      </c>
    </row>
    <row r="52" spans="1:6" s="2" customFormat="1" ht="21.75" customHeight="1">
      <c r="A52" s="55" t="s">
        <v>89</v>
      </c>
      <c r="B52" s="51" t="s">
        <v>90</v>
      </c>
      <c r="C52" s="52">
        <f>+C53+C57+C61</f>
        <v>1596.7</v>
      </c>
      <c r="D52" s="52">
        <f>+D53+D57+D61</f>
        <v>5486.3</v>
      </c>
      <c r="E52" s="42">
        <f t="shared" si="0"/>
        <v>3889.6000000000004</v>
      </c>
    </row>
    <row r="53" spans="1:6" s="2" customFormat="1" ht="23.25" customHeight="1">
      <c r="A53" s="58">
        <v>1</v>
      </c>
      <c r="B53" s="43" t="s">
        <v>91</v>
      </c>
      <c r="C53" s="42">
        <f>SUM(C54:C56)</f>
        <v>1596.7</v>
      </c>
      <c r="D53" s="42">
        <f>SUM(D54:D56)</f>
        <v>901.1</v>
      </c>
      <c r="E53" s="42">
        <f t="shared" si="0"/>
        <v>-695.6</v>
      </c>
    </row>
    <row r="54" spans="1:6" s="2" customFormat="1" ht="23.25" customHeight="1">
      <c r="A54" s="58">
        <v>1.1000000000000001</v>
      </c>
      <c r="B54" s="43" t="s">
        <v>56</v>
      </c>
      <c r="C54" s="42">
        <v>410</v>
      </c>
      <c r="D54" s="42"/>
      <c r="E54" s="42">
        <f t="shared" ref="E54:E68" si="1">D54-C54</f>
        <v>-410</v>
      </c>
    </row>
    <row r="55" spans="1:6" s="2" customFormat="1" ht="23.25" customHeight="1">
      <c r="A55" s="58">
        <v>1.2</v>
      </c>
      <c r="B55" s="43" t="s">
        <v>57</v>
      </c>
      <c r="C55" s="42">
        <v>200</v>
      </c>
      <c r="D55" s="42"/>
      <c r="E55" s="42">
        <f t="shared" si="1"/>
        <v>-200</v>
      </c>
    </row>
    <row r="56" spans="1:6" s="2" customFormat="1" ht="23.25" customHeight="1">
      <c r="A56" s="58">
        <v>1.3</v>
      </c>
      <c r="B56" s="43" t="s">
        <v>58</v>
      </c>
      <c r="C56" s="42">
        <v>986.7</v>
      </c>
      <c r="D56" s="42">
        <v>901.1</v>
      </c>
      <c r="E56" s="42">
        <f t="shared" si="1"/>
        <v>-85.600000000000023</v>
      </c>
    </row>
    <row r="57" spans="1:6" s="2" customFormat="1" ht="46.5" customHeight="1">
      <c r="A57" s="58">
        <v>2</v>
      </c>
      <c r="B57" s="43" t="s">
        <v>59</v>
      </c>
      <c r="C57" s="42">
        <f>SUM(C58:C60)</f>
        <v>0</v>
      </c>
      <c r="D57" s="42">
        <f>SUM(D58:D60)</f>
        <v>4585.2</v>
      </c>
      <c r="E57" s="42">
        <f t="shared" si="1"/>
        <v>4585.2</v>
      </c>
    </row>
    <row r="58" spans="1:6" s="2" customFormat="1" ht="23.25" customHeight="1">
      <c r="A58" s="58">
        <v>2.1</v>
      </c>
      <c r="B58" s="43" t="s">
        <v>92</v>
      </c>
      <c r="C58" s="42"/>
      <c r="D58" s="42">
        <v>4585.2</v>
      </c>
      <c r="E58" s="42">
        <f t="shared" si="1"/>
        <v>4585.2</v>
      </c>
    </row>
    <row r="59" spans="1:6" s="2" customFormat="1" ht="18" hidden="1" customHeight="1">
      <c r="A59" s="58">
        <v>2.2000000000000002</v>
      </c>
      <c r="B59" s="60" t="s">
        <v>93</v>
      </c>
      <c r="C59" s="42"/>
      <c r="D59" s="42"/>
      <c r="E59" s="42">
        <f t="shared" si="1"/>
        <v>0</v>
      </c>
    </row>
    <row r="60" spans="1:6" s="2" customFormat="1" ht="18" hidden="1" customHeight="1">
      <c r="A60" s="58">
        <v>2.2999999999999998</v>
      </c>
      <c r="B60" s="43" t="s">
        <v>60</v>
      </c>
      <c r="C60" s="42"/>
      <c r="D60" s="42"/>
      <c r="E60" s="42">
        <f t="shared" si="1"/>
        <v>0</v>
      </c>
    </row>
    <row r="61" spans="1:6" s="61" customFormat="1" ht="32.25" hidden="1" customHeight="1">
      <c r="A61" s="58">
        <v>3</v>
      </c>
      <c r="B61" s="43" t="s">
        <v>94</v>
      </c>
      <c r="C61" s="42"/>
      <c r="D61" s="42"/>
      <c r="E61" s="42">
        <f t="shared" si="1"/>
        <v>0</v>
      </c>
    </row>
    <row r="62" spans="1:6" s="2" customFormat="1" ht="38.25" hidden="1" customHeight="1">
      <c r="A62" s="55" t="s">
        <v>95</v>
      </c>
      <c r="B62" s="51" t="s">
        <v>61</v>
      </c>
      <c r="C62" s="52">
        <f>SUM(C63:C64)</f>
        <v>0</v>
      </c>
      <c r="D62" s="52">
        <f>SUM(D63:D64)</f>
        <v>0</v>
      </c>
      <c r="E62" s="42">
        <f t="shared" si="1"/>
        <v>0</v>
      </c>
    </row>
    <row r="63" spans="1:6" s="2" customFormat="1" ht="15" hidden="1" customHeight="1">
      <c r="A63" s="58">
        <v>1</v>
      </c>
      <c r="B63" s="40"/>
      <c r="C63" s="42"/>
      <c r="D63" s="42"/>
      <c r="E63" s="42">
        <f t="shared" si="1"/>
        <v>0</v>
      </c>
    </row>
    <row r="64" spans="1:6" s="1" customFormat="1" ht="21.75" hidden="1" customHeight="1">
      <c r="A64" s="58">
        <v>2</v>
      </c>
      <c r="B64" s="40"/>
      <c r="C64" s="42"/>
      <c r="D64" s="42"/>
      <c r="E64" s="42">
        <f t="shared" si="1"/>
        <v>0</v>
      </c>
      <c r="F64" s="28"/>
    </row>
    <row r="65" spans="1:6" s="2" customFormat="1" ht="33.75" customHeight="1">
      <c r="A65" s="55" t="s">
        <v>96</v>
      </c>
      <c r="B65" s="51" t="s">
        <v>97</v>
      </c>
      <c r="C65" s="52">
        <f>SUM(C66:C67)</f>
        <v>200</v>
      </c>
      <c r="D65" s="52">
        <f>SUM(D66:D67)</f>
        <v>0</v>
      </c>
      <c r="E65" s="42">
        <f t="shared" si="1"/>
        <v>-200</v>
      </c>
    </row>
    <row r="66" spans="1:6" s="2" customFormat="1" ht="22.5" customHeight="1">
      <c r="A66" s="58">
        <v>1</v>
      </c>
      <c r="B66" s="43" t="s">
        <v>16</v>
      </c>
      <c r="C66" s="42">
        <v>200</v>
      </c>
      <c r="D66" s="42"/>
      <c r="E66" s="42">
        <f t="shared" si="1"/>
        <v>-200</v>
      </c>
    </row>
    <row r="67" spans="1:6" s="1" customFormat="1" ht="31.5" hidden="1" customHeight="1">
      <c r="A67" s="58">
        <v>2</v>
      </c>
      <c r="B67" s="43"/>
      <c r="C67" s="42"/>
      <c r="D67" s="42"/>
      <c r="E67" s="42">
        <f t="shared" si="1"/>
        <v>0</v>
      </c>
      <c r="F67" s="28"/>
    </row>
    <row r="68" spans="1:6" s="1" customFormat="1" ht="43.5" customHeight="1">
      <c r="A68" s="50" t="s">
        <v>62</v>
      </c>
      <c r="B68" s="51" t="s">
        <v>63</v>
      </c>
      <c r="C68" s="52">
        <f>C6+C7-C18</f>
        <v>691.10000000000582</v>
      </c>
      <c r="D68" s="52">
        <f>D6+D7-D18</f>
        <v>7919.9999999999563</v>
      </c>
      <c r="E68" s="52">
        <f t="shared" si="1"/>
        <v>7228.8999999999505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2018-10-30T16:47:45Z</dcterms:modified>
</cp:coreProperties>
</file>